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910" tabRatio="738"/>
  </bookViews>
  <sheets>
    <sheet name="Контингент" sheetId="4" r:id="rId1"/>
  </sheets>
  <definedNames>
    <definedName name="_xlnm._FilterDatabase" localSheetId="0" hidden="1">Контингент!$A$20:$CB$26</definedName>
  </definedNames>
  <calcPr calcId="144525"/>
</workbook>
</file>

<file path=xl/calcChain.xml><?xml version="1.0" encoding="utf-8"?>
<calcChain xmlns="http://schemas.openxmlformats.org/spreadsheetml/2006/main">
  <c r="D21" i="4" l="1"/>
  <c r="D22" i="4"/>
  <c r="D23" i="4"/>
  <c r="CC22" i="4" l="1"/>
  <c r="CC23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C24" i="4" l="1"/>
  <c r="AV26" i="4"/>
  <c r="AF26" i="4"/>
  <c r="CP26" i="4"/>
  <c r="F26" i="4"/>
  <c r="Y26" i="4"/>
  <c r="U26" i="4"/>
  <c r="R26" i="4"/>
  <c r="N26" i="4"/>
  <c r="CH26" i="4"/>
  <c r="BU26" i="4"/>
  <c r="BQ26" i="4"/>
  <c r="BI26" i="4"/>
  <c r="BC26" i="4"/>
  <c r="AQ26" i="4"/>
  <c r="AI26" i="4"/>
  <c r="AU26" i="4"/>
  <c r="AE26" i="4"/>
  <c r="G26" i="4"/>
  <c r="BR26" i="4"/>
  <c r="AY26" i="4"/>
  <c r="E26" i="4"/>
  <c r="BM26" i="4"/>
  <c r="AM26" i="4"/>
  <c r="BW26" i="4"/>
  <c r="CG26" i="4"/>
  <c r="CT26" i="4"/>
  <c r="CD26" i="4"/>
  <c r="CS26" i="4"/>
  <c r="BJ26" i="4"/>
  <c r="BD26" i="4"/>
  <c r="AN26" i="4"/>
  <c r="BH26" i="4"/>
  <c r="AZ26" i="4"/>
  <c r="Z26" i="4"/>
  <c r="S26" i="4"/>
  <c r="K26" i="4"/>
  <c r="BL26" i="4"/>
  <c r="BB26" i="4"/>
  <c r="AX26" i="4"/>
  <c r="AP26" i="4"/>
  <c r="AH26" i="4"/>
  <c r="X26" i="4"/>
  <c r="Q26" i="4"/>
  <c r="J26" i="4"/>
  <c r="BT26" i="4"/>
  <c r="AT26" i="4"/>
  <c r="AL26" i="4"/>
  <c r="AD26" i="4"/>
  <c r="T26" i="4"/>
  <c r="M26" i="4"/>
  <c r="H26" i="4"/>
  <c r="BP26" i="4"/>
  <c r="BV26" i="4"/>
  <c r="BN26" i="4"/>
  <c r="BF26" i="4"/>
  <c r="AR26" i="4"/>
  <c r="AJ26" i="4"/>
  <c r="AB26" i="4"/>
  <c r="V26" i="4"/>
  <c r="O26" i="4"/>
  <c r="I26" i="4"/>
  <c r="CL26" i="4"/>
  <c r="CA26" i="4"/>
  <c r="BS26" i="4"/>
  <c r="BO26" i="4"/>
  <c r="BK26" i="4"/>
  <c r="BG26" i="4"/>
  <c r="BE26" i="4"/>
  <c r="BA26" i="4"/>
  <c r="AW26" i="4"/>
  <c r="AS26" i="4"/>
  <c r="AO26" i="4"/>
  <c r="AK26" i="4"/>
  <c r="AG26" i="4"/>
  <c r="AC26" i="4"/>
  <c r="AA26" i="4"/>
  <c r="W26" i="4"/>
  <c r="P26" i="4"/>
  <c r="L26" i="4"/>
  <c r="CI26" i="4"/>
  <c r="CK26" i="4"/>
  <c r="CO26" i="4"/>
  <c r="CM26" i="4"/>
  <c r="BZ26" i="4"/>
  <c r="CQ26" i="4"/>
  <c r="CE26" i="4"/>
  <c r="CB26" i="4"/>
  <c r="BX26" i="4"/>
  <c r="CJ26" i="4"/>
  <c r="CR26" i="4"/>
  <c r="CN26" i="4"/>
  <c r="CF26" i="4"/>
  <c r="BY26" i="4"/>
  <c r="CC26" i="4"/>
  <c r="D25" i="4" l="1"/>
  <c r="D24" i="4" l="1"/>
  <c r="D26" i="4" s="1"/>
</calcChain>
</file>

<file path=xl/sharedStrings.xml><?xml version="1.0" encoding="utf-8"?>
<sst xmlns="http://schemas.openxmlformats.org/spreadsheetml/2006/main" count="172" uniqueCount="79">
  <si>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</si>
  <si>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</si>
  <si>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</si>
  <si>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</si>
  <si>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</si>
  <si>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№ п/п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</si>
  <si>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</si>
  <si>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</si>
  <si>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</si>
  <si>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</si>
  <si>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</si>
  <si>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</si>
  <si>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</si>
  <si>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</si>
  <si>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старше трех лет, в том числе:</t>
  </si>
  <si>
    <t>до трех лет, в том числе:</t>
  </si>
  <si>
    <t>воспитанники с тяжелыми нарушениями речи</t>
  </si>
  <si>
    <t>глухие воспитанники</t>
  </si>
  <si>
    <t>слабослышащие воспитанники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</si>
  <si>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</si>
  <si>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слабовидящие воспитанники,  воспитанники с амблиопией, косоглазием</t>
  </si>
  <si>
    <t xml:space="preserve"> слепые  воспитанники</t>
  </si>
  <si>
    <t xml:space="preserve">воспитанники с задержкой психоречевого развития 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</si>
  <si>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</si>
  <si>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</si>
  <si>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</si>
  <si>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глухие воспитанники, слепые воспитанники</t>
  </si>
  <si>
    <t xml:space="preserve">воспитанники с фонетико-фонематическими нарушениями речи 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</si>
  <si>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</si>
  <si>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</si>
  <si>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</si>
  <si>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</si>
  <si>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</si>
  <si>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</si>
  <si>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</si>
  <si>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Период с 01.09.2020 по 31.12.2020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</si>
  <si>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</si>
  <si>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общеразвивающая направленность, в том числе:</t>
  </si>
  <si>
    <t>компенсирующая направленность, в том числе:</t>
  </si>
  <si>
    <t xml:space="preserve">по уровням общего образования 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</si>
  <si>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</si>
  <si>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</si>
  <si>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</si>
  <si>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>среднее общее образование (10–11 классы)</t>
  </si>
  <si>
    <t xml:space="preserve">начальное общее образование (1–4 классы) </t>
  </si>
  <si>
    <t>основное общее образование (5–9 классы)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</si>
  <si>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</si>
  <si>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</si>
  <si>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</si>
  <si>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</si>
  <si>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</si>
  <si>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</si>
  <si>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</si>
  <si>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</si>
  <si>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</si>
  <si>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Всего:</t>
  </si>
  <si>
    <t>из них: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</si>
  <si>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</si>
  <si>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</si>
  <si>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</si>
  <si>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</si>
  <si>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</si>
  <si>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</si>
  <si>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</si>
  <si>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кратковременного пребывания, в том числе:</t>
  </si>
  <si>
    <t>начальное общее образование (1–4 классы)</t>
  </si>
  <si>
    <t>Наименование частных общеобразовательных организаций (в соответствии с организационно-правовыми документами)</t>
  </si>
  <si>
    <t>Прогнозируемая численность обучающихся в частных общеобразовательных организациях в период с 01.09.2020 по 31.12.2020, всего: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</si>
  <si>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</t>
  </si>
  <si>
    <t>основное общее образование (5–9 классы) 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</si>
  <si>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частной обще-образовательной организации, имеющей интернат</t>
  </si>
  <si>
    <t>городской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</si>
  <si>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</si>
  <si>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</si>
  <si>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</si>
  <si>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</si>
  <si>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</si>
  <si>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среднегодовая численность обучающихся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плановый период 2021 и 2022 годов на предоставление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</si>
  <si>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от 08.06.2020 № 1628-ПА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</si>
</sst>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sz val="10"/>
      <name val="Helv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164" fontId="20" fillId="0" borderId="0" applyFont="0" applyFill="0" applyBorder="0"/>
    <xf numFmtId="164" fontId="20" fillId="0" borderId="0" applyFont="0" applyFill="0" applyBorder="0"/>
  </cellStyleXfs>
  <cellXfs count="51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23" fillId="0" borderId="1" xfId="23" applyNumberFormat="1" applyFont="1" applyBorder="1" applyAlignment="1">
      <alignment horizontal="center" vertical="center" wrapText="1"/>
    </xf>
    <xf numFmtId="3" fontId="23" fillId="0" borderId="1" xfId="23" applyNumberFormat="1" applyFont="1" applyBorder="1" applyAlignment="1">
      <alignment horizontal="left" vertical="center" wrapText="1"/>
    </xf>
    <xf numFmtId="165" fontId="23" fillId="0" borderId="1" xfId="23" applyNumberFormat="1" applyFont="1" applyBorder="1" applyAlignment="1">
      <alignment horizontal="center" vertical="center" wrapText="1"/>
    </xf>
    <xf numFmtId="3" fontId="23" fillId="0" borderId="1" xfId="23" applyNumberFormat="1" applyFont="1" applyFill="1" applyBorder="1" applyAlignment="1">
      <alignment horizontal="center" vertical="center" wrapText="1"/>
    </xf>
    <xf numFmtId="165" fontId="23" fillId="0" borderId="1" xfId="23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0" fontId="8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textRotation="90" wrapText="1"/>
    </xf>
  </cellXfs>
  <cellStyles count="4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2 2 2" xfId="26"/>
    <cellStyle name="Обычный 2 2 3" xfId="25"/>
    <cellStyle name="Обычный 2 3" xfId="8"/>
    <cellStyle name="Обычный 2 3 2" xfId="9"/>
    <cellStyle name="Обычный 2 3 2 2" xfId="28"/>
    <cellStyle name="Обычный 2 3 3" xfId="27"/>
    <cellStyle name="Обычный 2 4" xfId="24"/>
    <cellStyle name="Обычный 2_24.06.в МФ госстандарт" xfId="10"/>
    <cellStyle name="Обычный 3" xfId="11"/>
    <cellStyle name="Обычный 3 2" xfId="12"/>
    <cellStyle name="Обычный 3 2 2" xfId="30"/>
    <cellStyle name="Обычный 3 3" xfId="1"/>
    <cellStyle name="Обычный 3 3 2" xfId="13"/>
    <cellStyle name="Обычный 3 3 2 2" xfId="32"/>
    <cellStyle name="Обычный 3 3 3" xfId="31"/>
    <cellStyle name="Обычный 3 4" xfId="14"/>
    <cellStyle name="Обычный 3 4 2" xfId="15"/>
    <cellStyle name="Обычный 3 4 2 2" xfId="34"/>
    <cellStyle name="Обычный 3 4 3" xfId="33"/>
    <cellStyle name="Обычный 3 5" xfId="16"/>
    <cellStyle name="Обычный 3 5 2" xfId="35"/>
    <cellStyle name="Обычный 3 6" xfId="29"/>
    <cellStyle name="Обычный 4" xfId="17"/>
    <cellStyle name="Обычный 4 2" xfId="18"/>
    <cellStyle name="Обычный 4 2 2" xfId="37"/>
    <cellStyle name="Обычный 4 3" xfId="36"/>
    <cellStyle name="Обычный 5" xfId="19"/>
    <cellStyle name="Обычный 5 2" xfId="20"/>
    <cellStyle name="Обычный 5 2 2" xfId="39"/>
    <cellStyle name="Обычный 5 3" xfId="38"/>
    <cellStyle name="Обычный 6" xfId="23"/>
    <cellStyle name="Обычный_Субсидия на внедр.совр.образ.технологий 2012" xfId="3"/>
    <cellStyle name="Стиль 1" xfId="21"/>
    <cellStyle name="Стиль 1 2" xfId="40"/>
    <cellStyle name="Финансовый 2" xfId="22"/>
    <cellStyle name="Финансовый 2 2" xfId="4"/>
    <cellStyle name="Финансовый 2 2 2" xfId="42"/>
    <cellStyle name="Финансовый 2 3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T29"/>
  <sheetViews>
    <sheetView tabSelected="1" view="pageBreakPreview" zoomScale="55" zoomScaleNormal="55" zoomScaleSheetLayoutView="55" workbookViewId="0">
      <selection activeCell="V3" sqref="V3:AA3"/>
    </sheetView>
  </sheetViews>
  <sheetFormatPr defaultColWidth="10.42578125" defaultRowHeight="18" customHeight="1" x14ac:dyDescent="0.25"/>
  <cols>
    <col min="1" max="1" width="8.7109375" style="1" customWidth="1"/>
    <col min="2" max="2" width="37" style="2" customWidth="1"/>
    <col min="3" max="3" width="14" style="2" customWidth="1"/>
    <col min="4" max="4" width="25.42578125" style="2" customWidth="1"/>
    <col min="5" max="6" width="20.28515625" style="2" customWidth="1"/>
    <col min="7" max="7" width="18.28515625" style="2" customWidth="1"/>
    <col min="8" max="10" width="20.28515625" style="2" customWidth="1"/>
    <col min="11" max="19" width="8.7109375" style="2" customWidth="1"/>
    <col min="20" max="27" width="16.28515625" style="2" customWidth="1"/>
    <col min="28" max="28" width="10.28515625" style="3" customWidth="1"/>
    <col min="29" max="30" width="9.5703125" style="3" customWidth="1"/>
    <col min="31" max="31" width="11.7109375" style="3" customWidth="1"/>
    <col min="32" max="32" width="10" style="3" customWidth="1"/>
    <col min="33" max="33" width="10.5703125" style="3" customWidth="1"/>
    <col min="34" max="36" width="17.140625" style="3" customWidth="1"/>
    <col min="37" max="38" width="16.7109375" style="3" customWidth="1"/>
    <col min="39" max="39" width="18.7109375" style="3" customWidth="1"/>
    <col min="40" max="40" width="17.7109375" style="3" customWidth="1"/>
    <col min="41" max="41" width="18.140625" style="3" customWidth="1"/>
    <col min="42" max="43" width="19.85546875" style="3" customWidth="1"/>
    <col min="44" max="44" width="15.85546875" style="3" customWidth="1"/>
    <col min="45" max="45" width="19.85546875" style="3" customWidth="1"/>
    <col min="46" max="47" width="17.7109375" style="3" customWidth="1"/>
    <col min="48" max="49" width="16.140625" style="3" customWidth="1"/>
    <col min="50" max="50" width="18.85546875" style="3" customWidth="1"/>
    <col min="51" max="51" width="17.7109375" style="3" customWidth="1"/>
    <col min="52" max="52" width="16.42578125" style="3" customWidth="1"/>
    <col min="53" max="53" width="17.7109375" style="3" customWidth="1"/>
    <col min="54" max="54" width="19.85546875" style="3" customWidth="1"/>
    <col min="55" max="56" width="12.85546875" style="3" customWidth="1"/>
    <col min="57" max="57" width="24.7109375" style="3" customWidth="1"/>
    <col min="58" max="59" width="11.28515625" style="3" customWidth="1"/>
    <col min="60" max="62" width="19.85546875" style="3" customWidth="1"/>
    <col min="63" max="64" width="16.7109375" style="3" customWidth="1"/>
    <col min="65" max="65" width="18.7109375" style="3" customWidth="1"/>
    <col min="66" max="66" width="17.7109375" style="3" customWidth="1"/>
    <col min="67" max="67" width="18.140625" style="3" customWidth="1"/>
    <col min="68" max="69" width="19.85546875" style="3" customWidth="1"/>
    <col min="70" max="70" width="15.85546875" style="3" customWidth="1"/>
    <col min="71" max="71" width="19.85546875" style="3" customWidth="1"/>
    <col min="72" max="73" width="17.7109375" style="3" customWidth="1"/>
    <col min="74" max="75" width="16.140625" style="3" customWidth="1"/>
    <col min="76" max="80" width="19.85546875" style="3" customWidth="1"/>
    <col min="81" max="98" width="21.7109375" style="3" customWidth="1"/>
    <col min="99" max="16384" width="10.42578125" style="1"/>
  </cols>
  <sheetData>
    <row r="1" spans="1:98" ht="18" customHeight="1" x14ac:dyDescent="0.25">
      <c r="K1" s="39"/>
      <c r="L1" s="39"/>
      <c r="M1" s="39"/>
      <c r="N1" s="39"/>
      <c r="O1" s="39"/>
      <c r="P1" s="39"/>
      <c r="Q1" s="39"/>
      <c r="R1" s="39"/>
      <c r="S1" s="39"/>
      <c r="V1" s="39" t="s">
        <v>75</v>
      </c>
      <c r="W1" s="39"/>
      <c r="X1" s="39"/>
      <c r="Y1" s="39"/>
      <c r="Z1" s="39"/>
      <c r="AA1" s="39"/>
    </row>
    <row r="2" spans="1:98" ht="41.25" customHeight="1" x14ac:dyDescent="0.25">
      <c r="K2" s="40"/>
      <c r="L2" s="40"/>
      <c r="M2" s="40"/>
      <c r="N2" s="40"/>
      <c r="O2" s="40"/>
      <c r="P2" s="40"/>
      <c r="Q2" s="40"/>
      <c r="R2" s="40"/>
      <c r="S2" s="40"/>
      <c r="V2" s="40" t="s">
        <v>76</v>
      </c>
      <c r="W2" s="40"/>
      <c r="X2" s="40"/>
      <c r="Y2" s="40"/>
      <c r="Z2" s="40"/>
      <c r="AA2" s="40"/>
    </row>
    <row r="3" spans="1:98" ht="18" customHeight="1" x14ac:dyDescent="0.25">
      <c r="K3" s="39"/>
      <c r="L3" s="39"/>
      <c r="M3" s="39"/>
      <c r="N3" s="39"/>
      <c r="O3" s="39"/>
      <c r="P3" s="39"/>
      <c r="Q3" s="39"/>
      <c r="R3" s="39"/>
      <c r="S3" s="39"/>
      <c r="V3" s="39" t="s">
        <v>78</v>
      </c>
      <c r="W3" s="39"/>
      <c r="X3" s="39"/>
      <c r="Y3" s="39"/>
      <c r="Z3" s="39"/>
      <c r="AA3" s="39"/>
    </row>
    <row r="4" spans="1:98" ht="20.25" x14ac:dyDescent="0.25">
      <c r="BB4" s="23"/>
      <c r="BE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</row>
    <row r="5" spans="1:98" ht="84.75" customHeight="1" x14ac:dyDescent="0.25">
      <c r="B5" s="41" t="s">
        <v>77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</row>
    <row r="6" spans="1:98" ht="26.25" x14ac:dyDescent="0.25">
      <c r="D6" s="25"/>
      <c r="E6" s="27"/>
      <c r="F6" s="27"/>
      <c r="G6" s="45"/>
      <c r="H6" s="45"/>
      <c r="I6" s="45"/>
      <c r="J6" s="45"/>
      <c r="K6" s="45"/>
      <c r="L6" s="45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5"/>
      <c r="AC6" s="25"/>
      <c r="AD6" s="25"/>
      <c r="AE6" s="25"/>
      <c r="AF6" s="25"/>
      <c r="AG6" s="25"/>
      <c r="AH6" s="25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</row>
    <row r="7" spans="1:98" ht="25.15" customHeight="1" x14ac:dyDescent="0.25">
      <c r="D7" s="25"/>
      <c r="E7" s="27"/>
      <c r="F7" s="27"/>
      <c r="G7" s="46"/>
      <c r="H7" s="46"/>
      <c r="I7" s="46"/>
      <c r="J7" s="46"/>
      <c r="K7" s="46"/>
      <c r="L7" s="4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5"/>
      <c r="AC7" s="25"/>
      <c r="AD7" s="25"/>
      <c r="AE7" s="25"/>
      <c r="AF7" s="25"/>
      <c r="AG7" s="25"/>
      <c r="AH7" s="25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</row>
    <row r="8" spans="1:98" ht="20.25" x14ac:dyDescent="0.25"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7"/>
      <c r="BC8" s="5"/>
      <c r="BD8" s="5"/>
      <c r="BE8" s="7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</row>
    <row r="9" spans="1:98" ht="21" customHeight="1" x14ac:dyDescent="0.25">
      <c r="A9" s="42" t="s">
        <v>5</v>
      </c>
      <c r="B9" s="42" t="s">
        <v>66</v>
      </c>
      <c r="C9" s="42" t="s">
        <v>6</v>
      </c>
      <c r="D9" s="47" t="s">
        <v>35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 t="s">
        <v>35</v>
      </c>
      <c r="U9" s="47"/>
      <c r="V9" s="47"/>
      <c r="W9" s="47"/>
      <c r="X9" s="47"/>
      <c r="Y9" s="47"/>
      <c r="Z9" s="47"/>
      <c r="AA9" s="47"/>
      <c r="AB9" s="47" t="s">
        <v>35</v>
      </c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38" t="s">
        <v>35</v>
      </c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 t="s">
        <v>35</v>
      </c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</row>
    <row r="10" spans="1:98" ht="18.75" customHeight="1" x14ac:dyDescent="0.25">
      <c r="A10" s="42"/>
      <c r="B10" s="42"/>
      <c r="C10" s="42"/>
      <c r="D10" s="42" t="s">
        <v>67</v>
      </c>
      <c r="E10" s="48" t="s">
        <v>4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 t="s">
        <v>4</v>
      </c>
      <c r="U10" s="49"/>
      <c r="V10" s="49"/>
      <c r="W10" s="49"/>
      <c r="X10" s="49"/>
      <c r="Y10" s="49"/>
      <c r="Z10" s="49"/>
      <c r="AA10" s="49"/>
      <c r="AB10" s="38" t="s">
        <v>4</v>
      </c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 t="s">
        <v>4</v>
      </c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 t="s">
        <v>68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</row>
    <row r="11" spans="1:98" s="8" customFormat="1" ht="50.45" customHeight="1" x14ac:dyDescent="0.25">
      <c r="A11" s="42"/>
      <c r="B11" s="42"/>
      <c r="C11" s="42"/>
      <c r="D11" s="42"/>
      <c r="E11" s="43" t="s">
        <v>39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 t="s">
        <v>39</v>
      </c>
      <c r="U11" s="43"/>
      <c r="V11" s="43"/>
      <c r="W11" s="43"/>
      <c r="X11" s="43"/>
      <c r="Y11" s="43"/>
      <c r="Z11" s="43"/>
      <c r="AA11" s="43"/>
      <c r="AB11" s="38" t="s">
        <v>63</v>
      </c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 t="s">
        <v>64</v>
      </c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</row>
    <row r="12" spans="1:98" s="8" customFormat="1" ht="50.45" customHeight="1" x14ac:dyDescent="0.25">
      <c r="A12" s="42"/>
      <c r="B12" s="42"/>
      <c r="C12" s="42"/>
      <c r="D12" s="42"/>
      <c r="E12" s="43" t="s">
        <v>40</v>
      </c>
      <c r="F12" s="43"/>
      <c r="G12" s="43"/>
      <c r="H12" s="43" t="s">
        <v>41</v>
      </c>
      <c r="I12" s="43"/>
      <c r="J12" s="43"/>
      <c r="K12" s="43" t="s">
        <v>42</v>
      </c>
      <c r="L12" s="43"/>
      <c r="M12" s="43"/>
      <c r="N12" s="43"/>
      <c r="O12" s="43"/>
      <c r="P12" s="43"/>
      <c r="Q12" s="43"/>
      <c r="R12" s="43"/>
      <c r="S12" s="43"/>
      <c r="T12" s="43" t="s">
        <v>42</v>
      </c>
      <c r="U12" s="43"/>
      <c r="V12" s="43"/>
      <c r="W12" s="43"/>
      <c r="X12" s="43"/>
      <c r="Y12" s="43"/>
      <c r="Z12" s="43"/>
      <c r="AA12" s="43"/>
      <c r="AB12" s="38" t="s">
        <v>37</v>
      </c>
      <c r="AC12" s="38"/>
      <c r="AD12" s="38"/>
      <c r="AE12" s="38"/>
      <c r="AF12" s="38"/>
      <c r="AG12" s="38"/>
      <c r="AH12" s="38" t="s">
        <v>38</v>
      </c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 t="s">
        <v>34</v>
      </c>
      <c r="BD12" s="38"/>
      <c r="BE12" s="38" t="s">
        <v>33</v>
      </c>
      <c r="BF12" s="38" t="s">
        <v>37</v>
      </c>
      <c r="BG12" s="38"/>
      <c r="BH12" s="38" t="s">
        <v>38</v>
      </c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</row>
    <row r="13" spans="1:98" s="8" customFormat="1" ht="50.45" customHeight="1" x14ac:dyDescent="0.25">
      <c r="A13" s="42"/>
      <c r="B13" s="42"/>
      <c r="C13" s="42"/>
      <c r="D13" s="42"/>
      <c r="E13" s="43" t="s">
        <v>65</v>
      </c>
      <c r="F13" s="43" t="s">
        <v>45</v>
      </c>
      <c r="G13" s="43" t="s">
        <v>43</v>
      </c>
      <c r="H13" s="43" t="s">
        <v>65</v>
      </c>
      <c r="I13" s="43" t="s">
        <v>45</v>
      </c>
      <c r="J13" s="43" t="s">
        <v>43</v>
      </c>
      <c r="K13" s="43" t="s">
        <v>44</v>
      </c>
      <c r="L13" s="43"/>
      <c r="M13" s="43"/>
      <c r="N13" s="43"/>
      <c r="O13" s="43"/>
      <c r="P13" s="43"/>
      <c r="Q13" s="43"/>
      <c r="R13" s="43"/>
      <c r="S13" s="43"/>
      <c r="T13" s="43" t="s">
        <v>45</v>
      </c>
      <c r="U13" s="43"/>
      <c r="V13" s="43" t="s">
        <v>69</v>
      </c>
      <c r="W13" s="43"/>
      <c r="X13" s="43" t="s">
        <v>43</v>
      </c>
      <c r="Y13" s="43"/>
      <c r="Z13" s="43" t="s">
        <v>70</v>
      </c>
      <c r="AA13" s="43"/>
      <c r="AB13" s="38"/>
      <c r="AC13" s="38"/>
      <c r="AD13" s="38"/>
      <c r="AE13" s="38"/>
      <c r="AF13" s="38"/>
      <c r="AG13" s="38"/>
      <c r="AH13" s="38" t="s">
        <v>15</v>
      </c>
      <c r="AI13" s="38"/>
      <c r="AJ13" s="38"/>
      <c r="AK13" s="38"/>
      <c r="AL13" s="38"/>
      <c r="AM13" s="38"/>
      <c r="AN13" s="38"/>
      <c r="AO13" s="38"/>
      <c r="AP13" s="38"/>
      <c r="AQ13" s="38" t="s">
        <v>14</v>
      </c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 t="s">
        <v>15</v>
      </c>
      <c r="BI13" s="38"/>
      <c r="BJ13" s="38"/>
      <c r="BK13" s="38"/>
      <c r="BL13" s="38"/>
      <c r="BM13" s="38"/>
      <c r="BN13" s="38"/>
      <c r="BO13" s="38"/>
      <c r="BP13" s="38"/>
      <c r="BQ13" s="38" t="s">
        <v>14</v>
      </c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 t="s">
        <v>55</v>
      </c>
      <c r="CD13" s="38" t="s">
        <v>4</v>
      </c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</row>
    <row r="14" spans="1:98" s="9" customFormat="1" ht="21.75" customHeight="1" x14ac:dyDescent="0.25">
      <c r="A14" s="42"/>
      <c r="B14" s="42"/>
      <c r="C14" s="42"/>
      <c r="D14" s="42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38"/>
      <c r="AC14" s="38"/>
      <c r="AD14" s="38"/>
      <c r="AE14" s="38"/>
      <c r="AF14" s="38"/>
      <c r="AG14" s="38"/>
      <c r="AH14" s="38" t="s">
        <v>30</v>
      </c>
      <c r="AI14" s="38"/>
      <c r="AJ14" s="38"/>
      <c r="AK14" s="38" t="s">
        <v>26</v>
      </c>
      <c r="AL14" s="38"/>
      <c r="AM14" s="38" t="s">
        <v>31</v>
      </c>
      <c r="AN14" s="38"/>
      <c r="AO14" s="38"/>
      <c r="AP14" s="38"/>
      <c r="AQ14" s="38" t="s">
        <v>27</v>
      </c>
      <c r="AR14" s="38" t="s">
        <v>19</v>
      </c>
      <c r="AS14" s="38"/>
      <c r="AT14" s="38"/>
      <c r="AU14" s="38"/>
      <c r="AV14" s="38" t="s">
        <v>3</v>
      </c>
      <c r="AW14" s="38"/>
      <c r="AX14" s="38" t="s">
        <v>32</v>
      </c>
      <c r="AY14" s="38"/>
      <c r="AZ14" s="38"/>
      <c r="BA14" s="38"/>
      <c r="BB14" s="38"/>
      <c r="BC14" s="38"/>
      <c r="BD14" s="38"/>
      <c r="BE14" s="38"/>
      <c r="BF14" s="38"/>
      <c r="BG14" s="38"/>
      <c r="BH14" s="38" t="s">
        <v>30</v>
      </c>
      <c r="BI14" s="38"/>
      <c r="BJ14" s="38"/>
      <c r="BK14" s="38" t="s">
        <v>26</v>
      </c>
      <c r="BL14" s="38"/>
      <c r="BM14" s="38" t="s">
        <v>31</v>
      </c>
      <c r="BN14" s="38"/>
      <c r="BO14" s="38"/>
      <c r="BP14" s="38"/>
      <c r="BQ14" s="38" t="s">
        <v>27</v>
      </c>
      <c r="BR14" s="38" t="s">
        <v>19</v>
      </c>
      <c r="BS14" s="38"/>
      <c r="BT14" s="38"/>
      <c r="BU14" s="38"/>
      <c r="BV14" s="38" t="s">
        <v>3</v>
      </c>
      <c r="BW14" s="38"/>
      <c r="BX14" s="38" t="s">
        <v>32</v>
      </c>
      <c r="BY14" s="38"/>
      <c r="BZ14" s="38"/>
      <c r="CA14" s="38"/>
      <c r="CB14" s="38"/>
      <c r="CC14" s="38"/>
      <c r="CD14" s="38" t="s">
        <v>57</v>
      </c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 t="s">
        <v>58</v>
      </c>
      <c r="CP14" s="38"/>
      <c r="CQ14" s="38"/>
      <c r="CR14" s="38" t="s">
        <v>59</v>
      </c>
      <c r="CS14" s="38"/>
      <c r="CT14" s="38"/>
    </row>
    <row r="15" spans="1:98" s="9" customFormat="1" ht="18.75" customHeight="1" x14ac:dyDescent="0.25">
      <c r="A15" s="42"/>
      <c r="B15" s="42"/>
      <c r="C15" s="42"/>
      <c r="D15" s="42"/>
      <c r="E15" s="43"/>
      <c r="F15" s="43"/>
      <c r="G15" s="43"/>
      <c r="H15" s="43"/>
      <c r="I15" s="43"/>
      <c r="J15" s="43"/>
      <c r="K15" s="44" t="s">
        <v>46</v>
      </c>
      <c r="L15" s="44" t="s">
        <v>47</v>
      </c>
      <c r="M15" s="44" t="s">
        <v>48</v>
      </c>
      <c r="N15" s="44" t="s">
        <v>49</v>
      </c>
      <c r="O15" s="44" t="s">
        <v>50</v>
      </c>
      <c r="P15" s="44" t="s">
        <v>51</v>
      </c>
      <c r="Q15" s="44" t="s">
        <v>52</v>
      </c>
      <c r="R15" s="44" t="s">
        <v>53</v>
      </c>
      <c r="S15" s="44" t="s">
        <v>54</v>
      </c>
      <c r="T15" s="43"/>
      <c r="U15" s="43"/>
      <c r="V15" s="43"/>
      <c r="W15" s="43"/>
      <c r="X15" s="43"/>
      <c r="Y15" s="43"/>
      <c r="Z15" s="43"/>
      <c r="AA15" s="43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</row>
    <row r="16" spans="1:98" s="9" customFormat="1" ht="15" customHeight="1" x14ac:dyDescent="0.25">
      <c r="A16" s="42"/>
      <c r="B16" s="42"/>
      <c r="C16" s="42"/>
      <c r="D16" s="42"/>
      <c r="E16" s="43"/>
      <c r="F16" s="43"/>
      <c r="G16" s="43"/>
      <c r="H16" s="43"/>
      <c r="I16" s="43"/>
      <c r="J16" s="43"/>
      <c r="K16" s="44"/>
      <c r="L16" s="44"/>
      <c r="M16" s="44"/>
      <c r="N16" s="44"/>
      <c r="O16" s="44"/>
      <c r="P16" s="44"/>
      <c r="Q16" s="44"/>
      <c r="R16" s="44"/>
      <c r="S16" s="44"/>
      <c r="T16" s="43"/>
      <c r="U16" s="43"/>
      <c r="V16" s="43"/>
      <c r="W16" s="43"/>
      <c r="X16" s="43"/>
      <c r="Y16" s="43"/>
      <c r="Z16" s="43"/>
      <c r="AA16" s="43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 t="s">
        <v>60</v>
      </c>
      <c r="CE16" s="38" t="s">
        <v>61</v>
      </c>
      <c r="CF16" s="38" t="s">
        <v>62</v>
      </c>
      <c r="CG16" s="38"/>
      <c r="CH16" s="38"/>
      <c r="CI16" s="38"/>
      <c r="CJ16" s="38"/>
      <c r="CK16" s="38"/>
      <c r="CL16" s="38"/>
      <c r="CM16" s="38"/>
      <c r="CN16" s="38"/>
      <c r="CO16" s="38" t="s">
        <v>60</v>
      </c>
      <c r="CP16" s="38" t="s">
        <v>61</v>
      </c>
      <c r="CQ16" s="38" t="s">
        <v>62</v>
      </c>
      <c r="CR16" s="38" t="s">
        <v>60</v>
      </c>
      <c r="CS16" s="38" t="s">
        <v>61</v>
      </c>
      <c r="CT16" s="38" t="s">
        <v>62</v>
      </c>
    </row>
    <row r="17" spans="1:98" s="9" customFormat="1" ht="18" customHeight="1" x14ac:dyDescent="0.25">
      <c r="A17" s="42"/>
      <c r="B17" s="42"/>
      <c r="C17" s="42"/>
      <c r="D17" s="42"/>
      <c r="E17" s="43"/>
      <c r="F17" s="43"/>
      <c r="G17" s="43"/>
      <c r="H17" s="43"/>
      <c r="I17" s="43"/>
      <c r="J17" s="43"/>
      <c r="K17" s="44"/>
      <c r="L17" s="44"/>
      <c r="M17" s="44"/>
      <c r="N17" s="44"/>
      <c r="O17" s="44"/>
      <c r="P17" s="44"/>
      <c r="Q17" s="44"/>
      <c r="R17" s="44"/>
      <c r="S17" s="44"/>
      <c r="T17" s="43"/>
      <c r="U17" s="43"/>
      <c r="V17" s="43"/>
      <c r="W17" s="43"/>
      <c r="X17" s="43"/>
      <c r="Y17" s="43"/>
      <c r="Z17" s="43"/>
      <c r="AA17" s="43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</row>
    <row r="18" spans="1:98" s="9" customFormat="1" ht="136.9" customHeight="1" x14ac:dyDescent="0.25">
      <c r="A18" s="42"/>
      <c r="B18" s="42"/>
      <c r="C18" s="42"/>
      <c r="D18" s="42"/>
      <c r="E18" s="43"/>
      <c r="F18" s="43"/>
      <c r="G18" s="43"/>
      <c r="H18" s="43"/>
      <c r="I18" s="43"/>
      <c r="J18" s="43"/>
      <c r="K18" s="44"/>
      <c r="L18" s="44"/>
      <c r="M18" s="44"/>
      <c r="N18" s="44"/>
      <c r="O18" s="44"/>
      <c r="P18" s="44"/>
      <c r="Q18" s="44"/>
      <c r="R18" s="44"/>
      <c r="S18" s="44"/>
      <c r="T18" s="43" t="s">
        <v>55</v>
      </c>
      <c r="U18" s="24" t="s">
        <v>56</v>
      </c>
      <c r="V18" s="43" t="s">
        <v>55</v>
      </c>
      <c r="W18" s="24" t="s">
        <v>56</v>
      </c>
      <c r="X18" s="43" t="s">
        <v>55</v>
      </c>
      <c r="Y18" s="24" t="s">
        <v>56</v>
      </c>
      <c r="Z18" s="43" t="s">
        <v>55</v>
      </c>
      <c r="AA18" s="24" t="s">
        <v>56</v>
      </c>
      <c r="AB18" s="38" t="s">
        <v>1</v>
      </c>
      <c r="AC18" s="38" t="s">
        <v>2</v>
      </c>
      <c r="AD18" s="38" t="s">
        <v>0</v>
      </c>
      <c r="AE18" s="38" t="s">
        <v>36</v>
      </c>
      <c r="AF18" s="38"/>
      <c r="AG18" s="38"/>
      <c r="AH18" s="38" t="s">
        <v>16</v>
      </c>
      <c r="AI18" s="38" t="s">
        <v>20</v>
      </c>
      <c r="AJ18" s="38" t="s">
        <v>22</v>
      </c>
      <c r="AK18" s="38" t="s">
        <v>17</v>
      </c>
      <c r="AL18" s="38" t="s">
        <v>21</v>
      </c>
      <c r="AM18" s="38" t="s">
        <v>18</v>
      </c>
      <c r="AN18" s="38" t="s">
        <v>23</v>
      </c>
      <c r="AO18" s="38" t="s">
        <v>24</v>
      </c>
      <c r="AP18" s="38" t="s">
        <v>25</v>
      </c>
      <c r="AQ18" s="38"/>
      <c r="AR18" s="38" t="s">
        <v>16</v>
      </c>
      <c r="AS18" s="38" t="s">
        <v>20</v>
      </c>
      <c r="AT18" s="38" t="s">
        <v>22</v>
      </c>
      <c r="AU18" s="38" t="s">
        <v>28</v>
      </c>
      <c r="AV18" s="38" t="s">
        <v>17</v>
      </c>
      <c r="AW18" s="38" t="s">
        <v>21</v>
      </c>
      <c r="AX18" s="38" t="s">
        <v>18</v>
      </c>
      <c r="AY18" s="38" t="s">
        <v>23</v>
      </c>
      <c r="AZ18" s="38" t="s">
        <v>29</v>
      </c>
      <c r="BA18" s="38" t="s">
        <v>24</v>
      </c>
      <c r="BB18" s="38" t="s">
        <v>25</v>
      </c>
      <c r="BC18" s="38"/>
      <c r="BD18" s="38"/>
      <c r="BE18" s="38"/>
      <c r="BF18" s="38" t="s">
        <v>2</v>
      </c>
      <c r="BG18" s="38" t="s">
        <v>0</v>
      </c>
      <c r="BH18" s="38" t="s">
        <v>16</v>
      </c>
      <c r="BI18" s="38" t="s">
        <v>20</v>
      </c>
      <c r="BJ18" s="38" t="s">
        <v>22</v>
      </c>
      <c r="BK18" s="38" t="s">
        <v>17</v>
      </c>
      <c r="BL18" s="38" t="s">
        <v>21</v>
      </c>
      <c r="BM18" s="38" t="s">
        <v>18</v>
      </c>
      <c r="BN18" s="38" t="s">
        <v>23</v>
      </c>
      <c r="BO18" s="38" t="s">
        <v>24</v>
      </c>
      <c r="BP18" s="38" t="s">
        <v>25</v>
      </c>
      <c r="BQ18" s="38"/>
      <c r="BR18" s="38" t="s">
        <v>16</v>
      </c>
      <c r="BS18" s="38" t="s">
        <v>20</v>
      </c>
      <c r="BT18" s="38" t="s">
        <v>22</v>
      </c>
      <c r="BU18" s="38" t="s">
        <v>28</v>
      </c>
      <c r="BV18" s="38" t="s">
        <v>17</v>
      </c>
      <c r="BW18" s="38" t="s">
        <v>21</v>
      </c>
      <c r="BX18" s="38" t="s">
        <v>18</v>
      </c>
      <c r="BY18" s="38" t="s">
        <v>23</v>
      </c>
      <c r="BZ18" s="38" t="s">
        <v>29</v>
      </c>
      <c r="CA18" s="38" t="s">
        <v>24</v>
      </c>
      <c r="CB18" s="38" t="s">
        <v>25</v>
      </c>
      <c r="CC18" s="38"/>
      <c r="CD18" s="38"/>
      <c r="CE18" s="38"/>
      <c r="CF18" s="50" t="s">
        <v>46</v>
      </c>
      <c r="CG18" s="50" t="s">
        <v>47</v>
      </c>
      <c r="CH18" s="50" t="s">
        <v>48</v>
      </c>
      <c r="CI18" s="50" t="s">
        <v>49</v>
      </c>
      <c r="CJ18" s="50" t="s">
        <v>50</v>
      </c>
      <c r="CK18" s="50" t="s">
        <v>51</v>
      </c>
      <c r="CL18" s="50" t="s">
        <v>52</v>
      </c>
      <c r="CM18" s="50" t="s">
        <v>53</v>
      </c>
      <c r="CN18" s="50" t="s">
        <v>54</v>
      </c>
      <c r="CO18" s="38"/>
      <c r="CP18" s="38"/>
      <c r="CQ18" s="38"/>
      <c r="CR18" s="38"/>
      <c r="CS18" s="38"/>
      <c r="CT18" s="38"/>
    </row>
    <row r="19" spans="1:98" s="9" customFormat="1" ht="101.25" customHeight="1" x14ac:dyDescent="0.25">
      <c r="A19" s="42"/>
      <c r="B19" s="42"/>
      <c r="C19" s="42"/>
      <c r="D19" s="42"/>
      <c r="E19" s="43"/>
      <c r="F19" s="43"/>
      <c r="G19" s="43"/>
      <c r="H19" s="43"/>
      <c r="I19" s="43"/>
      <c r="J19" s="43"/>
      <c r="K19" s="44"/>
      <c r="L19" s="44"/>
      <c r="M19" s="44"/>
      <c r="N19" s="44"/>
      <c r="O19" s="44"/>
      <c r="P19" s="44"/>
      <c r="Q19" s="44"/>
      <c r="R19" s="44"/>
      <c r="S19" s="44"/>
      <c r="T19" s="43"/>
      <c r="U19" s="24" t="s">
        <v>48</v>
      </c>
      <c r="V19" s="43"/>
      <c r="W19" s="24" t="s">
        <v>48</v>
      </c>
      <c r="X19" s="43"/>
      <c r="Y19" s="24" t="s">
        <v>48</v>
      </c>
      <c r="Z19" s="43"/>
      <c r="AA19" s="24" t="s">
        <v>48</v>
      </c>
      <c r="AB19" s="38"/>
      <c r="AC19" s="38"/>
      <c r="AD19" s="38"/>
      <c r="AE19" s="26" t="s">
        <v>1</v>
      </c>
      <c r="AF19" s="26" t="s">
        <v>2</v>
      </c>
      <c r="AG19" s="26" t="s">
        <v>0</v>
      </c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26" t="s">
        <v>2</v>
      </c>
      <c r="BD19" s="26" t="s">
        <v>0</v>
      </c>
      <c r="BE19" s="26" t="s">
        <v>0</v>
      </c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50"/>
      <c r="CG19" s="50"/>
      <c r="CH19" s="50"/>
      <c r="CI19" s="50"/>
      <c r="CJ19" s="50"/>
      <c r="CK19" s="50"/>
      <c r="CL19" s="50"/>
      <c r="CM19" s="50"/>
      <c r="CN19" s="50"/>
      <c r="CO19" s="38"/>
      <c r="CP19" s="38"/>
      <c r="CQ19" s="38"/>
      <c r="CR19" s="38"/>
      <c r="CS19" s="38"/>
      <c r="CT19" s="38"/>
    </row>
    <row r="20" spans="1:98" s="10" customFormat="1" ht="18.75" x14ac:dyDescent="0.25">
      <c r="A20" s="24">
        <v>1</v>
      </c>
      <c r="B20" s="24">
        <v>2</v>
      </c>
      <c r="C20" s="24">
        <v>3</v>
      </c>
      <c r="D20" s="24">
        <v>4</v>
      </c>
      <c r="E20" s="28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29">
        <v>12</v>
      </c>
      <c r="M20" s="29">
        <v>13</v>
      </c>
      <c r="N20" s="29">
        <v>14</v>
      </c>
      <c r="O20" s="29">
        <v>15</v>
      </c>
      <c r="P20" s="29">
        <v>16</v>
      </c>
      <c r="Q20" s="29">
        <v>17</v>
      </c>
      <c r="R20" s="29">
        <v>18</v>
      </c>
      <c r="S20" s="29">
        <v>19</v>
      </c>
      <c r="T20" s="29">
        <v>20</v>
      </c>
      <c r="U20" s="29">
        <v>21</v>
      </c>
      <c r="V20" s="29">
        <v>22</v>
      </c>
      <c r="W20" s="29">
        <v>23</v>
      </c>
      <c r="X20" s="29">
        <v>24</v>
      </c>
      <c r="Y20" s="29">
        <v>25</v>
      </c>
      <c r="Z20" s="29">
        <v>26</v>
      </c>
      <c r="AA20" s="29">
        <v>27</v>
      </c>
      <c r="AB20" s="29">
        <v>28</v>
      </c>
      <c r="AC20" s="29">
        <v>29</v>
      </c>
      <c r="AD20" s="29">
        <v>30</v>
      </c>
      <c r="AE20" s="29">
        <v>31</v>
      </c>
      <c r="AF20" s="29">
        <v>32</v>
      </c>
      <c r="AG20" s="29">
        <v>33</v>
      </c>
      <c r="AH20" s="29">
        <v>34</v>
      </c>
      <c r="AI20" s="29">
        <v>35</v>
      </c>
      <c r="AJ20" s="29">
        <v>36</v>
      </c>
      <c r="AK20" s="29">
        <v>37</v>
      </c>
      <c r="AL20" s="29">
        <v>38</v>
      </c>
      <c r="AM20" s="29">
        <v>39</v>
      </c>
      <c r="AN20" s="29">
        <v>40</v>
      </c>
      <c r="AO20" s="29">
        <v>41</v>
      </c>
      <c r="AP20" s="29">
        <v>42</v>
      </c>
      <c r="AQ20" s="29">
        <v>43</v>
      </c>
      <c r="AR20" s="29">
        <v>44</v>
      </c>
      <c r="AS20" s="29">
        <v>45</v>
      </c>
      <c r="AT20" s="29">
        <v>46</v>
      </c>
      <c r="AU20" s="29">
        <v>47</v>
      </c>
      <c r="AV20" s="29">
        <v>48</v>
      </c>
      <c r="AW20" s="29">
        <v>49</v>
      </c>
      <c r="AX20" s="29">
        <v>50</v>
      </c>
      <c r="AY20" s="29">
        <v>51</v>
      </c>
      <c r="AZ20" s="29">
        <v>52</v>
      </c>
      <c r="BA20" s="29">
        <v>53</v>
      </c>
      <c r="BB20" s="29">
        <v>54</v>
      </c>
      <c r="BC20" s="29">
        <v>55</v>
      </c>
      <c r="BD20" s="29">
        <v>56</v>
      </c>
      <c r="BE20" s="29">
        <v>57</v>
      </c>
      <c r="BF20" s="29">
        <v>58</v>
      </c>
      <c r="BG20" s="29">
        <v>59</v>
      </c>
      <c r="BH20" s="29">
        <v>60</v>
      </c>
      <c r="BI20" s="29">
        <v>61</v>
      </c>
      <c r="BJ20" s="29">
        <v>62</v>
      </c>
      <c r="BK20" s="29">
        <v>63</v>
      </c>
      <c r="BL20" s="29">
        <v>64</v>
      </c>
      <c r="BM20" s="29">
        <v>65</v>
      </c>
      <c r="BN20" s="29">
        <v>66</v>
      </c>
      <c r="BO20" s="29">
        <v>67</v>
      </c>
      <c r="BP20" s="29">
        <v>68</v>
      </c>
      <c r="BQ20" s="29">
        <v>69</v>
      </c>
      <c r="BR20" s="29">
        <v>70</v>
      </c>
      <c r="BS20" s="29">
        <v>71</v>
      </c>
      <c r="BT20" s="29">
        <v>72</v>
      </c>
      <c r="BU20" s="29">
        <v>73</v>
      </c>
      <c r="BV20" s="29">
        <v>74</v>
      </c>
      <c r="BW20" s="29">
        <v>75</v>
      </c>
      <c r="BX20" s="29">
        <v>76</v>
      </c>
      <c r="BY20" s="29">
        <v>77</v>
      </c>
      <c r="BZ20" s="29">
        <v>78</v>
      </c>
      <c r="CA20" s="29">
        <v>79</v>
      </c>
      <c r="CB20" s="29">
        <v>80</v>
      </c>
      <c r="CC20" s="29">
        <v>81</v>
      </c>
      <c r="CD20" s="29">
        <v>82</v>
      </c>
      <c r="CE20" s="29">
        <v>83</v>
      </c>
      <c r="CF20" s="29">
        <v>84</v>
      </c>
      <c r="CG20" s="29">
        <v>85</v>
      </c>
      <c r="CH20" s="29">
        <v>86</v>
      </c>
      <c r="CI20" s="29">
        <v>87</v>
      </c>
      <c r="CJ20" s="29">
        <v>88</v>
      </c>
      <c r="CK20" s="29">
        <v>89</v>
      </c>
      <c r="CL20" s="29">
        <v>90</v>
      </c>
      <c r="CM20" s="29">
        <v>91</v>
      </c>
      <c r="CN20" s="29">
        <v>92</v>
      </c>
      <c r="CO20" s="29">
        <v>93</v>
      </c>
      <c r="CP20" s="29">
        <v>94</v>
      </c>
      <c r="CQ20" s="29">
        <v>95</v>
      </c>
      <c r="CR20" s="29">
        <v>96</v>
      </c>
      <c r="CS20" s="29">
        <v>97</v>
      </c>
      <c r="CT20" s="29">
        <v>98</v>
      </c>
    </row>
    <row r="21" spans="1:98" s="10" customFormat="1" ht="56.25" x14ac:dyDescent="0.25">
      <c r="A21" s="30" t="s">
        <v>7</v>
      </c>
      <c r="B21" s="31" t="s">
        <v>72</v>
      </c>
      <c r="C21" s="33" t="s">
        <v>71</v>
      </c>
      <c r="D21" s="34">
        <f>SUM(E21:CB21)</f>
        <v>233</v>
      </c>
      <c r="E21" s="32">
        <v>58</v>
      </c>
      <c r="F21" s="32">
        <v>96</v>
      </c>
      <c r="G21" s="32">
        <v>27</v>
      </c>
      <c r="H21" s="32">
        <v>1</v>
      </c>
      <c r="I21" s="32">
        <v>1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6</v>
      </c>
      <c r="P21" s="32">
        <v>0</v>
      </c>
      <c r="Q21" s="32">
        <v>3</v>
      </c>
      <c r="R21" s="32">
        <v>0</v>
      </c>
      <c r="S21" s="32">
        <v>1</v>
      </c>
      <c r="T21" s="37">
        <v>7</v>
      </c>
      <c r="U21" s="32">
        <v>0</v>
      </c>
      <c r="V21" s="32">
        <v>0</v>
      </c>
      <c r="W21" s="32">
        <v>0</v>
      </c>
      <c r="X21" s="32">
        <v>1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11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6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15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32">
        <v>0</v>
      </c>
      <c r="CA21" s="32">
        <v>0</v>
      </c>
      <c r="CB21" s="32">
        <v>0</v>
      </c>
      <c r="CC21" s="34">
        <v>173</v>
      </c>
      <c r="CD21" s="32">
        <v>58</v>
      </c>
      <c r="CE21" s="32">
        <v>1</v>
      </c>
      <c r="CF21" s="32">
        <v>0</v>
      </c>
      <c r="CG21" s="32">
        <v>0</v>
      </c>
      <c r="CH21" s="32">
        <v>0</v>
      </c>
      <c r="CI21" s="32">
        <v>0</v>
      </c>
      <c r="CJ21" s="32">
        <v>6</v>
      </c>
      <c r="CK21" s="32">
        <v>0</v>
      </c>
      <c r="CL21" s="32">
        <v>3</v>
      </c>
      <c r="CM21" s="32">
        <v>0</v>
      </c>
      <c r="CN21" s="32">
        <v>1</v>
      </c>
      <c r="CO21" s="32">
        <v>96</v>
      </c>
      <c r="CP21" s="32">
        <v>1</v>
      </c>
      <c r="CQ21" s="32">
        <v>7</v>
      </c>
      <c r="CR21" s="32">
        <v>0</v>
      </c>
      <c r="CS21" s="32">
        <v>0</v>
      </c>
      <c r="CT21" s="32">
        <v>0</v>
      </c>
    </row>
    <row r="22" spans="1:98" s="10" customFormat="1" ht="75" x14ac:dyDescent="0.25">
      <c r="A22" s="17" t="s">
        <v>8</v>
      </c>
      <c r="B22" s="16" t="s">
        <v>73</v>
      </c>
      <c r="C22" s="33" t="s">
        <v>71</v>
      </c>
      <c r="D22" s="22">
        <f>SUM(E22:CB22)</f>
        <v>77</v>
      </c>
      <c r="E22" s="22">
        <v>36</v>
      </c>
      <c r="F22" s="22">
        <v>39</v>
      </c>
      <c r="G22" s="22">
        <v>0</v>
      </c>
      <c r="H22" s="22">
        <v>1</v>
      </c>
      <c r="I22" s="22">
        <v>1</v>
      </c>
      <c r="J22" s="22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22">
        <v>0</v>
      </c>
      <c r="AE22" s="22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22">
        <v>0</v>
      </c>
      <c r="AS22" s="22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v>0</v>
      </c>
      <c r="BC22" s="37">
        <v>0</v>
      </c>
      <c r="BD22" s="37">
        <v>0</v>
      </c>
      <c r="BE22" s="37">
        <v>0</v>
      </c>
      <c r="BF22" s="37">
        <v>0</v>
      </c>
      <c r="BG22" s="22">
        <v>0</v>
      </c>
      <c r="BH22" s="22">
        <v>0</v>
      </c>
      <c r="BI22" s="37">
        <v>0</v>
      </c>
      <c r="BJ22" s="37">
        <v>0</v>
      </c>
      <c r="BK22" s="37">
        <v>0</v>
      </c>
      <c r="BL22" s="37">
        <v>0</v>
      </c>
      <c r="BM22" s="37">
        <v>0</v>
      </c>
      <c r="BN22" s="37">
        <v>0</v>
      </c>
      <c r="BO22" s="37">
        <v>0</v>
      </c>
      <c r="BP22" s="37">
        <v>0</v>
      </c>
      <c r="BQ22" s="37">
        <v>0</v>
      </c>
      <c r="BR22" s="37">
        <v>0</v>
      </c>
      <c r="BS22" s="37">
        <v>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0</v>
      </c>
      <c r="BZ22" s="37">
        <v>0</v>
      </c>
      <c r="CA22" s="37">
        <v>0</v>
      </c>
      <c r="CB22" s="37">
        <v>0</v>
      </c>
      <c r="CC22" s="22">
        <f t="shared" ref="CC22:CC23" si="0">SUM(CD22:CT22)</f>
        <v>77</v>
      </c>
      <c r="CD22" s="22">
        <v>36</v>
      </c>
      <c r="CE22" s="22">
        <v>1</v>
      </c>
      <c r="CF22" s="22">
        <v>0</v>
      </c>
      <c r="CG22" s="22">
        <v>0</v>
      </c>
      <c r="CH22" s="22">
        <v>0</v>
      </c>
      <c r="CI22" s="22">
        <v>0</v>
      </c>
      <c r="CJ22" s="37">
        <v>0</v>
      </c>
      <c r="CK22" s="37">
        <v>0</v>
      </c>
      <c r="CL22" s="37">
        <v>0</v>
      </c>
      <c r="CM22" s="37">
        <v>0</v>
      </c>
      <c r="CN22" s="22">
        <v>0</v>
      </c>
      <c r="CO22" s="22">
        <v>39</v>
      </c>
      <c r="CP22" s="22">
        <v>1</v>
      </c>
      <c r="CQ22" s="22">
        <v>0</v>
      </c>
      <c r="CR22" s="22">
        <v>0</v>
      </c>
      <c r="CS22" s="22">
        <v>0</v>
      </c>
      <c r="CT22" s="22">
        <v>0</v>
      </c>
    </row>
    <row r="23" spans="1:98" s="10" customFormat="1" ht="75" x14ac:dyDescent="0.25">
      <c r="A23" s="17" t="s">
        <v>9</v>
      </c>
      <c r="B23" s="16" t="s">
        <v>74</v>
      </c>
      <c r="C23" s="33" t="s">
        <v>71</v>
      </c>
      <c r="D23" s="22">
        <f>SUM(E23:CB23)</f>
        <v>220</v>
      </c>
      <c r="E23" s="35">
        <v>59</v>
      </c>
      <c r="F23" s="35">
        <v>77</v>
      </c>
      <c r="G23" s="35">
        <v>29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6">
        <v>1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7">
        <v>12</v>
      </c>
      <c r="AD23" s="37">
        <v>42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22">
        <f t="shared" si="0"/>
        <v>137</v>
      </c>
      <c r="CD23" s="36">
        <v>59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1</v>
      </c>
      <c r="CN23" s="36">
        <v>0</v>
      </c>
      <c r="CO23" s="36">
        <v>77</v>
      </c>
      <c r="CP23" s="36">
        <v>0</v>
      </c>
      <c r="CQ23" s="36">
        <v>0</v>
      </c>
      <c r="CR23" s="36">
        <v>0</v>
      </c>
      <c r="CS23" s="36">
        <v>0</v>
      </c>
      <c r="CT23" s="36">
        <v>0</v>
      </c>
    </row>
    <row r="24" spans="1:98" s="19" customFormat="1" ht="22.5" customHeight="1" x14ac:dyDescent="0.25">
      <c r="A24" s="18"/>
      <c r="B24" s="13" t="s">
        <v>10</v>
      </c>
      <c r="C24" s="21" t="s">
        <v>13</v>
      </c>
      <c r="D24" s="15">
        <f t="shared" ref="D24:AD24" si="1">SUMIFS(D21:D23,$C$21:$C$23,"Городской")</f>
        <v>530</v>
      </c>
      <c r="E24" s="15">
        <f t="shared" si="1"/>
        <v>153</v>
      </c>
      <c r="F24" s="15">
        <f t="shared" si="1"/>
        <v>212</v>
      </c>
      <c r="G24" s="15">
        <f t="shared" si="1"/>
        <v>56</v>
      </c>
      <c r="H24" s="15">
        <f t="shared" si="1"/>
        <v>2</v>
      </c>
      <c r="I24" s="15">
        <f t="shared" si="1"/>
        <v>2</v>
      </c>
      <c r="J24" s="15">
        <f t="shared" si="1"/>
        <v>0</v>
      </c>
      <c r="K24" s="15">
        <f t="shared" si="1"/>
        <v>0</v>
      </c>
      <c r="L24" s="15">
        <f t="shared" si="1"/>
        <v>0</v>
      </c>
      <c r="M24" s="15">
        <f t="shared" si="1"/>
        <v>0</v>
      </c>
      <c r="N24" s="15">
        <f t="shared" si="1"/>
        <v>0</v>
      </c>
      <c r="O24" s="15">
        <f t="shared" si="1"/>
        <v>6</v>
      </c>
      <c r="P24" s="15">
        <f t="shared" si="1"/>
        <v>0</v>
      </c>
      <c r="Q24" s="15">
        <f t="shared" si="1"/>
        <v>3</v>
      </c>
      <c r="R24" s="15">
        <f t="shared" si="1"/>
        <v>1</v>
      </c>
      <c r="S24" s="15">
        <f t="shared" si="1"/>
        <v>1</v>
      </c>
      <c r="T24" s="15">
        <f t="shared" si="1"/>
        <v>7</v>
      </c>
      <c r="U24" s="15">
        <f t="shared" si="1"/>
        <v>0</v>
      </c>
      <c r="V24" s="15">
        <f t="shared" si="1"/>
        <v>0</v>
      </c>
      <c r="W24" s="15">
        <f t="shared" si="1"/>
        <v>0</v>
      </c>
      <c r="X24" s="15">
        <f t="shared" si="1"/>
        <v>1</v>
      </c>
      <c r="Y24" s="15">
        <f t="shared" si="1"/>
        <v>0</v>
      </c>
      <c r="Z24" s="15">
        <f t="shared" si="1"/>
        <v>0</v>
      </c>
      <c r="AA24" s="15">
        <f t="shared" si="1"/>
        <v>0</v>
      </c>
      <c r="AB24" s="15">
        <f t="shared" si="1"/>
        <v>0</v>
      </c>
      <c r="AC24" s="15">
        <f t="shared" si="1"/>
        <v>12</v>
      </c>
      <c r="AD24" s="15">
        <f t="shared" si="1"/>
        <v>53</v>
      </c>
      <c r="AE24" s="15">
        <f t="shared" ref="AE24:BP24" si="2">SUMIFS(AE21:AE23,$C$21:$C$23,"Городской")</f>
        <v>0</v>
      </c>
      <c r="AF24" s="15">
        <f t="shared" si="2"/>
        <v>0</v>
      </c>
      <c r="AG24" s="15">
        <f t="shared" si="2"/>
        <v>0</v>
      </c>
      <c r="AH24" s="15">
        <f t="shared" si="2"/>
        <v>0</v>
      </c>
      <c r="AI24" s="15">
        <f t="shared" si="2"/>
        <v>0</v>
      </c>
      <c r="AJ24" s="15">
        <f t="shared" si="2"/>
        <v>0</v>
      </c>
      <c r="AK24" s="15">
        <f t="shared" si="2"/>
        <v>0</v>
      </c>
      <c r="AL24" s="15">
        <f t="shared" si="2"/>
        <v>0</v>
      </c>
      <c r="AM24" s="15">
        <f t="shared" si="2"/>
        <v>0</v>
      </c>
      <c r="AN24" s="15">
        <f t="shared" si="2"/>
        <v>0</v>
      </c>
      <c r="AO24" s="15">
        <f t="shared" si="2"/>
        <v>0</v>
      </c>
      <c r="AP24" s="15">
        <f t="shared" si="2"/>
        <v>0</v>
      </c>
      <c r="AQ24" s="15">
        <f t="shared" si="2"/>
        <v>0</v>
      </c>
      <c r="AR24" s="15">
        <f t="shared" si="2"/>
        <v>6</v>
      </c>
      <c r="AS24" s="15">
        <f t="shared" si="2"/>
        <v>0</v>
      </c>
      <c r="AT24" s="15">
        <f t="shared" si="2"/>
        <v>0</v>
      </c>
      <c r="AU24" s="15">
        <f t="shared" si="2"/>
        <v>0</v>
      </c>
      <c r="AV24" s="15">
        <f t="shared" si="2"/>
        <v>0</v>
      </c>
      <c r="AW24" s="15">
        <f t="shared" si="2"/>
        <v>0</v>
      </c>
      <c r="AX24" s="15">
        <f t="shared" si="2"/>
        <v>0</v>
      </c>
      <c r="AY24" s="15">
        <f t="shared" si="2"/>
        <v>0</v>
      </c>
      <c r="AZ24" s="15">
        <f t="shared" si="2"/>
        <v>0</v>
      </c>
      <c r="BA24" s="15">
        <f t="shared" si="2"/>
        <v>0</v>
      </c>
      <c r="BB24" s="15">
        <f t="shared" si="2"/>
        <v>0</v>
      </c>
      <c r="BC24" s="15">
        <f t="shared" si="2"/>
        <v>0</v>
      </c>
      <c r="BD24" s="15">
        <f t="shared" si="2"/>
        <v>0</v>
      </c>
      <c r="BE24" s="15">
        <f t="shared" si="2"/>
        <v>0</v>
      </c>
      <c r="BF24" s="15">
        <f t="shared" si="2"/>
        <v>0</v>
      </c>
      <c r="BG24" s="15">
        <f t="shared" si="2"/>
        <v>15</v>
      </c>
      <c r="BH24" s="15">
        <f t="shared" si="2"/>
        <v>0</v>
      </c>
      <c r="BI24" s="15">
        <f t="shared" si="2"/>
        <v>0</v>
      </c>
      <c r="BJ24" s="15">
        <f t="shared" si="2"/>
        <v>0</v>
      </c>
      <c r="BK24" s="15">
        <f t="shared" si="2"/>
        <v>0</v>
      </c>
      <c r="BL24" s="15">
        <f t="shared" si="2"/>
        <v>0</v>
      </c>
      <c r="BM24" s="15">
        <f t="shared" si="2"/>
        <v>0</v>
      </c>
      <c r="BN24" s="15">
        <f t="shared" si="2"/>
        <v>0</v>
      </c>
      <c r="BO24" s="15">
        <f t="shared" si="2"/>
        <v>0</v>
      </c>
      <c r="BP24" s="15">
        <f t="shared" si="2"/>
        <v>0</v>
      </c>
      <c r="BQ24" s="15">
        <f t="shared" ref="BQ24:CB24" si="3">SUMIFS(BQ21:BQ23,$C$21:$C$23,"Городской")</f>
        <v>0</v>
      </c>
      <c r="BR24" s="15">
        <f t="shared" si="3"/>
        <v>0</v>
      </c>
      <c r="BS24" s="15">
        <f t="shared" si="3"/>
        <v>0</v>
      </c>
      <c r="BT24" s="15">
        <f t="shared" si="3"/>
        <v>0</v>
      </c>
      <c r="BU24" s="15">
        <f t="shared" si="3"/>
        <v>0</v>
      </c>
      <c r="BV24" s="15">
        <f t="shared" si="3"/>
        <v>0</v>
      </c>
      <c r="BW24" s="15">
        <f t="shared" si="3"/>
        <v>0</v>
      </c>
      <c r="BX24" s="15">
        <f t="shared" si="3"/>
        <v>0</v>
      </c>
      <c r="BY24" s="15">
        <f t="shared" si="3"/>
        <v>0</v>
      </c>
      <c r="BZ24" s="15">
        <f t="shared" si="3"/>
        <v>0</v>
      </c>
      <c r="CA24" s="15">
        <f t="shared" si="3"/>
        <v>0</v>
      </c>
      <c r="CB24" s="15">
        <f t="shared" si="3"/>
        <v>0</v>
      </c>
      <c r="CC24" s="15">
        <f t="shared" ref="CC24:CT24" si="4">SUMIFS(CC21:CC23,$C$21:$C$23,"Городской")</f>
        <v>387</v>
      </c>
      <c r="CD24" s="15">
        <f t="shared" si="4"/>
        <v>153</v>
      </c>
      <c r="CE24" s="15">
        <f t="shared" si="4"/>
        <v>2</v>
      </c>
      <c r="CF24" s="15">
        <f t="shared" si="4"/>
        <v>0</v>
      </c>
      <c r="CG24" s="15">
        <f t="shared" si="4"/>
        <v>0</v>
      </c>
      <c r="CH24" s="15">
        <f t="shared" si="4"/>
        <v>0</v>
      </c>
      <c r="CI24" s="15">
        <f t="shared" si="4"/>
        <v>0</v>
      </c>
      <c r="CJ24" s="15">
        <f t="shared" si="4"/>
        <v>6</v>
      </c>
      <c r="CK24" s="15">
        <f t="shared" si="4"/>
        <v>0</v>
      </c>
      <c r="CL24" s="15">
        <f t="shared" si="4"/>
        <v>3</v>
      </c>
      <c r="CM24" s="15">
        <f t="shared" si="4"/>
        <v>1</v>
      </c>
      <c r="CN24" s="15">
        <f t="shared" si="4"/>
        <v>1</v>
      </c>
      <c r="CO24" s="15">
        <f t="shared" si="4"/>
        <v>212</v>
      </c>
      <c r="CP24" s="15">
        <f t="shared" si="4"/>
        <v>2</v>
      </c>
      <c r="CQ24" s="15">
        <f t="shared" si="4"/>
        <v>7</v>
      </c>
      <c r="CR24" s="15">
        <f t="shared" si="4"/>
        <v>0</v>
      </c>
      <c r="CS24" s="15">
        <f t="shared" si="4"/>
        <v>0</v>
      </c>
      <c r="CT24" s="15">
        <f t="shared" si="4"/>
        <v>0</v>
      </c>
    </row>
    <row r="25" spans="1:98" s="19" customFormat="1" ht="22.5" customHeight="1" x14ac:dyDescent="0.25">
      <c r="A25" s="18"/>
      <c r="B25" s="13" t="s">
        <v>11</v>
      </c>
      <c r="C25" s="21" t="s">
        <v>13</v>
      </c>
      <c r="D25" s="15">
        <f t="shared" ref="D25:AD25" si="5">SUMIFS(D21:D23,$C$21:$C$23,"Сельский")</f>
        <v>0</v>
      </c>
      <c r="E25" s="15">
        <f t="shared" si="5"/>
        <v>0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0</v>
      </c>
      <c r="J25" s="15">
        <f t="shared" si="5"/>
        <v>0</v>
      </c>
      <c r="K25" s="15">
        <f t="shared" si="5"/>
        <v>0</v>
      </c>
      <c r="L25" s="15">
        <f t="shared" si="5"/>
        <v>0</v>
      </c>
      <c r="M25" s="15">
        <f t="shared" si="5"/>
        <v>0</v>
      </c>
      <c r="N25" s="15">
        <f t="shared" si="5"/>
        <v>0</v>
      </c>
      <c r="O25" s="15">
        <f t="shared" si="5"/>
        <v>0</v>
      </c>
      <c r="P25" s="15">
        <f t="shared" si="5"/>
        <v>0</v>
      </c>
      <c r="Q25" s="15">
        <f t="shared" si="5"/>
        <v>0</v>
      </c>
      <c r="R25" s="15">
        <f t="shared" si="5"/>
        <v>0</v>
      </c>
      <c r="S25" s="15">
        <f t="shared" si="5"/>
        <v>0</v>
      </c>
      <c r="T25" s="15">
        <f t="shared" si="5"/>
        <v>0</v>
      </c>
      <c r="U25" s="15">
        <f t="shared" si="5"/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ref="AE25:BP25" si="6">SUMIFS(AE21:AE23,$C$21:$C$23,"Сельский")</f>
        <v>0</v>
      </c>
      <c r="AF25" s="15">
        <f t="shared" si="6"/>
        <v>0</v>
      </c>
      <c r="AG25" s="15">
        <f t="shared" si="6"/>
        <v>0</v>
      </c>
      <c r="AH25" s="15">
        <f t="shared" si="6"/>
        <v>0</v>
      </c>
      <c r="AI25" s="15">
        <f t="shared" si="6"/>
        <v>0</v>
      </c>
      <c r="AJ25" s="15">
        <f t="shared" si="6"/>
        <v>0</v>
      </c>
      <c r="AK25" s="15">
        <f t="shared" si="6"/>
        <v>0</v>
      </c>
      <c r="AL25" s="15">
        <f t="shared" si="6"/>
        <v>0</v>
      </c>
      <c r="AM25" s="15">
        <f t="shared" si="6"/>
        <v>0</v>
      </c>
      <c r="AN25" s="15">
        <f t="shared" si="6"/>
        <v>0</v>
      </c>
      <c r="AO25" s="15">
        <f t="shared" si="6"/>
        <v>0</v>
      </c>
      <c r="AP25" s="15">
        <f t="shared" si="6"/>
        <v>0</v>
      </c>
      <c r="AQ25" s="15">
        <f t="shared" si="6"/>
        <v>0</v>
      </c>
      <c r="AR25" s="15">
        <f t="shared" si="6"/>
        <v>0</v>
      </c>
      <c r="AS25" s="15">
        <f t="shared" si="6"/>
        <v>0</v>
      </c>
      <c r="AT25" s="15">
        <f t="shared" si="6"/>
        <v>0</v>
      </c>
      <c r="AU25" s="15">
        <f t="shared" si="6"/>
        <v>0</v>
      </c>
      <c r="AV25" s="15">
        <f t="shared" si="6"/>
        <v>0</v>
      </c>
      <c r="AW25" s="15">
        <f t="shared" si="6"/>
        <v>0</v>
      </c>
      <c r="AX25" s="15">
        <f t="shared" si="6"/>
        <v>0</v>
      </c>
      <c r="AY25" s="15">
        <f t="shared" si="6"/>
        <v>0</v>
      </c>
      <c r="AZ25" s="15">
        <f t="shared" si="6"/>
        <v>0</v>
      </c>
      <c r="BA25" s="15">
        <f t="shared" si="6"/>
        <v>0</v>
      </c>
      <c r="BB25" s="15">
        <f t="shared" si="6"/>
        <v>0</v>
      </c>
      <c r="BC25" s="15">
        <f t="shared" si="6"/>
        <v>0</v>
      </c>
      <c r="BD25" s="15">
        <f t="shared" si="6"/>
        <v>0</v>
      </c>
      <c r="BE25" s="15">
        <f t="shared" si="6"/>
        <v>0</v>
      </c>
      <c r="BF25" s="15">
        <f t="shared" si="6"/>
        <v>0</v>
      </c>
      <c r="BG25" s="15">
        <f t="shared" si="6"/>
        <v>0</v>
      </c>
      <c r="BH25" s="15">
        <f t="shared" si="6"/>
        <v>0</v>
      </c>
      <c r="BI25" s="15">
        <f t="shared" si="6"/>
        <v>0</v>
      </c>
      <c r="BJ25" s="15">
        <f t="shared" si="6"/>
        <v>0</v>
      </c>
      <c r="BK25" s="15">
        <f t="shared" si="6"/>
        <v>0</v>
      </c>
      <c r="BL25" s="15">
        <f t="shared" si="6"/>
        <v>0</v>
      </c>
      <c r="BM25" s="15">
        <f t="shared" si="6"/>
        <v>0</v>
      </c>
      <c r="BN25" s="15">
        <f t="shared" si="6"/>
        <v>0</v>
      </c>
      <c r="BO25" s="15">
        <f t="shared" si="6"/>
        <v>0</v>
      </c>
      <c r="BP25" s="15">
        <f t="shared" si="6"/>
        <v>0</v>
      </c>
      <c r="BQ25" s="15">
        <f t="shared" ref="BQ25:CB25" si="7">SUMIFS(BQ21:BQ23,$C$21:$C$23,"Сельский")</f>
        <v>0</v>
      </c>
      <c r="BR25" s="15">
        <f t="shared" si="7"/>
        <v>0</v>
      </c>
      <c r="BS25" s="15">
        <f t="shared" si="7"/>
        <v>0</v>
      </c>
      <c r="BT25" s="15">
        <f t="shared" si="7"/>
        <v>0</v>
      </c>
      <c r="BU25" s="15">
        <f t="shared" si="7"/>
        <v>0</v>
      </c>
      <c r="BV25" s="15">
        <f t="shared" si="7"/>
        <v>0</v>
      </c>
      <c r="BW25" s="15">
        <f t="shared" si="7"/>
        <v>0</v>
      </c>
      <c r="BX25" s="15">
        <f t="shared" si="7"/>
        <v>0</v>
      </c>
      <c r="BY25" s="15">
        <f t="shared" si="7"/>
        <v>0</v>
      </c>
      <c r="BZ25" s="15">
        <f t="shared" si="7"/>
        <v>0</v>
      </c>
      <c r="CA25" s="15">
        <f t="shared" si="7"/>
        <v>0</v>
      </c>
      <c r="CB25" s="15">
        <f t="shared" si="7"/>
        <v>0</v>
      </c>
      <c r="CC25" s="15">
        <f t="shared" ref="CC25:CT25" si="8">SUMIFS(CC21:CC23,$C$21:$C$23,"Сельский")</f>
        <v>0</v>
      </c>
      <c r="CD25" s="15">
        <f t="shared" si="8"/>
        <v>0</v>
      </c>
      <c r="CE25" s="15">
        <f t="shared" si="8"/>
        <v>0</v>
      </c>
      <c r="CF25" s="15">
        <f t="shared" si="8"/>
        <v>0</v>
      </c>
      <c r="CG25" s="15">
        <f t="shared" si="8"/>
        <v>0</v>
      </c>
      <c r="CH25" s="15">
        <f t="shared" si="8"/>
        <v>0</v>
      </c>
      <c r="CI25" s="15">
        <f t="shared" si="8"/>
        <v>0</v>
      </c>
      <c r="CJ25" s="15">
        <f t="shared" si="8"/>
        <v>0</v>
      </c>
      <c r="CK25" s="15">
        <f t="shared" si="8"/>
        <v>0</v>
      </c>
      <c r="CL25" s="15">
        <f t="shared" si="8"/>
        <v>0</v>
      </c>
      <c r="CM25" s="15">
        <f t="shared" si="8"/>
        <v>0</v>
      </c>
      <c r="CN25" s="15">
        <f t="shared" si="8"/>
        <v>0</v>
      </c>
      <c r="CO25" s="15">
        <f t="shared" si="8"/>
        <v>0</v>
      </c>
      <c r="CP25" s="15">
        <f t="shared" si="8"/>
        <v>0</v>
      </c>
      <c r="CQ25" s="15">
        <f t="shared" si="8"/>
        <v>0</v>
      </c>
      <c r="CR25" s="15">
        <f t="shared" si="8"/>
        <v>0</v>
      </c>
      <c r="CS25" s="15">
        <f t="shared" si="8"/>
        <v>0</v>
      </c>
      <c r="CT25" s="15">
        <f t="shared" si="8"/>
        <v>0</v>
      </c>
    </row>
    <row r="26" spans="1:98" s="19" customFormat="1" ht="22.5" customHeight="1" x14ac:dyDescent="0.25">
      <c r="A26" s="18"/>
      <c r="B26" s="20" t="s">
        <v>12</v>
      </c>
      <c r="C26" s="14" t="s">
        <v>13</v>
      </c>
      <c r="D26" s="15">
        <f>SUM(D24:D25)</f>
        <v>530</v>
      </c>
      <c r="E26" s="15">
        <f t="shared" ref="E26:AE26" si="9">SUM(E24:E25)</f>
        <v>153</v>
      </c>
      <c r="F26" s="15">
        <f t="shared" si="9"/>
        <v>212</v>
      </c>
      <c r="G26" s="15">
        <f t="shared" si="9"/>
        <v>56</v>
      </c>
      <c r="H26" s="15">
        <f t="shared" si="9"/>
        <v>2</v>
      </c>
      <c r="I26" s="15">
        <f t="shared" si="9"/>
        <v>2</v>
      </c>
      <c r="J26" s="15">
        <f t="shared" si="9"/>
        <v>0</v>
      </c>
      <c r="K26" s="15">
        <f t="shared" si="9"/>
        <v>0</v>
      </c>
      <c r="L26" s="15">
        <f t="shared" si="9"/>
        <v>0</v>
      </c>
      <c r="M26" s="15">
        <f t="shared" si="9"/>
        <v>0</v>
      </c>
      <c r="N26" s="15">
        <f t="shared" si="9"/>
        <v>0</v>
      </c>
      <c r="O26" s="15">
        <f t="shared" si="9"/>
        <v>6</v>
      </c>
      <c r="P26" s="15">
        <f t="shared" si="9"/>
        <v>0</v>
      </c>
      <c r="Q26" s="15">
        <f t="shared" si="9"/>
        <v>3</v>
      </c>
      <c r="R26" s="15">
        <f t="shared" si="9"/>
        <v>1</v>
      </c>
      <c r="S26" s="15">
        <f t="shared" si="9"/>
        <v>1</v>
      </c>
      <c r="T26" s="15">
        <f t="shared" si="9"/>
        <v>7</v>
      </c>
      <c r="U26" s="15">
        <f t="shared" si="9"/>
        <v>0</v>
      </c>
      <c r="V26" s="15">
        <f t="shared" si="9"/>
        <v>0</v>
      </c>
      <c r="W26" s="15">
        <f t="shared" si="9"/>
        <v>0</v>
      </c>
      <c r="X26" s="15">
        <f t="shared" si="9"/>
        <v>1</v>
      </c>
      <c r="Y26" s="15">
        <f t="shared" si="9"/>
        <v>0</v>
      </c>
      <c r="Z26" s="15">
        <f t="shared" si="9"/>
        <v>0</v>
      </c>
      <c r="AA26" s="15">
        <f t="shared" si="9"/>
        <v>0</v>
      </c>
      <c r="AB26" s="15">
        <f t="shared" si="9"/>
        <v>0</v>
      </c>
      <c r="AC26" s="15">
        <f t="shared" si="9"/>
        <v>12</v>
      </c>
      <c r="AD26" s="15">
        <f t="shared" si="9"/>
        <v>53</v>
      </c>
      <c r="AE26" s="15">
        <f t="shared" si="9"/>
        <v>0</v>
      </c>
      <c r="AF26" s="15">
        <f t="shared" ref="AF26:BQ26" si="10">SUM(AF24:AF25)</f>
        <v>0</v>
      </c>
      <c r="AG26" s="15">
        <f t="shared" si="10"/>
        <v>0</v>
      </c>
      <c r="AH26" s="15">
        <f t="shared" si="10"/>
        <v>0</v>
      </c>
      <c r="AI26" s="15">
        <f t="shared" si="10"/>
        <v>0</v>
      </c>
      <c r="AJ26" s="15">
        <f t="shared" si="10"/>
        <v>0</v>
      </c>
      <c r="AK26" s="15">
        <f t="shared" si="10"/>
        <v>0</v>
      </c>
      <c r="AL26" s="15">
        <f t="shared" si="10"/>
        <v>0</v>
      </c>
      <c r="AM26" s="15">
        <f t="shared" si="10"/>
        <v>0</v>
      </c>
      <c r="AN26" s="15">
        <f t="shared" si="10"/>
        <v>0</v>
      </c>
      <c r="AO26" s="15">
        <f t="shared" si="10"/>
        <v>0</v>
      </c>
      <c r="AP26" s="15">
        <f t="shared" si="10"/>
        <v>0</v>
      </c>
      <c r="AQ26" s="15">
        <f t="shared" si="10"/>
        <v>0</v>
      </c>
      <c r="AR26" s="15">
        <f t="shared" si="10"/>
        <v>6</v>
      </c>
      <c r="AS26" s="15">
        <f t="shared" si="10"/>
        <v>0</v>
      </c>
      <c r="AT26" s="15">
        <f t="shared" si="10"/>
        <v>0</v>
      </c>
      <c r="AU26" s="15">
        <f t="shared" si="10"/>
        <v>0</v>
      </c>
      <c r="AV26" s="15">
        <f t="shared" si="10"/>
        <v>0</v>
      </c>
      <c r="AW26" s="15">
        <f t="shared" si="10"/>
        <v>0</v>
      </c>
      <c r="AX26" s="15">
        <f t="shared" si="10"/>
        <v>0</v>
      </c>
      <c r="AY26" s="15">
        <f t="shared" si="10"/>
        <v>0</v>
      </c>
      <c r="AZ26" s="15">
        <f t="shared" si="10"/>
        <v>0</v>
      </c>
      <c r="BA26" s="15">
        <f t="shared" si="10"/>
        <v>0</v>
      </c>
      <c r="BB26" s="15">
        <f t="shared" si="10"/>
        <v>0</v>
      </c>
      <c r="BC26" s="15">
        <f t="shared" si="10"/>
        <v>0</v>
      </c>
      <c r="BD26" s="15">
        <f t="shared" si="10"/>
        <v>0</v>
      </c>
      <c r="BE26" s="15">
        <f t="shared" si="10"/>
        <v>0</v>
      </c>
      <c r="BF26" s="15">
        <f t="shared" si="10"/>
        <v>0</v>
      </c>
      <c r="BG26" s="15">
        <f t="shared" si="10"/>
        <v>15</v>
      </c>
      <c r="BH26" s="15">
        <f t="shared" si="10"/>
        <v>0</v>
      </c>
      <c r="BI26" s="15">
        <f t="shared" si="10"/>
        <v>0</v>
      </c>
      <c r="BJ26" s="15">
        <f t="shared" si="10"/>
        <v>0</v>
      </c>
      <c r="BK26" s="15">
        <f t="shared" si="10"/>
        <v>0</v>
      </c>
      <c r="BL26" s="15">
        <f t="shared" si="10"/>
        <v>0</v>
      </c>
      <c r="BM26" s="15">
        <f t="shared" si="10"/>
        <v>0</v>
      </c>
      <c r="BN26" s="15">
        <f t="shared" si="10"/>
        <v>0</v>
      </c>
      <c r="BO26" s="15">
        <f t="shared" si="10"/>
        <v>0</v>
      </c>
      <c r="BP26" s="15">
        <f t="shared" si="10"/>
        <v>0</v>
      </c>
      <c r="BQ26" s="15">
        <f t="shared" si="10"/>
        <v>0</v>
      </c>
      <c r="BR26" s="15">
        <f t="shared" ref="BR26:CB26" si="11">SUM(BR24:BR25)</f>
        <v>0</v>
      </c>
      <c r="BS26" s="15">
        <f t="shared" si="11"/>
        <v>0</v>
      </c>
      <c r="BT26" s="15">
        <f t="shared" si="11"/>
        <v>0</v>
      </c>
      <c r="BU26" s="15">
        <f t="shared" si="11"/>
        <v>0</v>
      </c>
      <c r="BV26" s="15">
        <f t="shared" si="11"/>
        <v>0</v>
      </c>
      <c r="BW26" s="15">
        <f t="shared" si="11"/>
        <v>0</v>
      </c>
      <c r="BX26" s="15">
        <f t="shared" si="11"/>
        <v>0</v>
      </c>
      <c r="BY26" s="15">
        <f t="shared" si="11"/>
        <v>0</v>
      </c>
      <c r="BZ26" s="15">
        <f t="shared" si="11"/>
        <v>0</v>
      </c>
      <c r="CA26" s="15">
        <f t="shared" si="11"/>
        <v>0</v>
      </c>
      <c r="CB26" s="15">
        <f t="shared" si="11"/>
        <v>0</v>
      </c>
      <c r="CC26" s="15">
        <f t="shared" ref="CC26:CT26" si="12">SUM(CC24:CC25)</f>
        <v>387</v>
      </c>
      <c r="CD26" s="15">
        <f t="shared" si="12"/>
        <v>153</v>
      </c>
      <c r="CE26" s="15">
        <f t="shared" si="12"/>
        <v>2</v>
      </c>
      <c r="CF26" s="15">
        <f t="shared" si="12"/>
        <v>0</v>
      </c>
      <c r="CG26" s="15">
        <f t="shared" si="12"/>
        <v>0</v>
      </c>
      <c r="CH26" s="15">
        <f t="shared" si="12"/>
        <v>0</v>
      </c>
      <c r="CI26" s="15">
        <f t="shared" si="12"/>
        <v>0</v>
      </c>
      <c r="CJ26" s="15">
        <f t="shared" si="12"/>
        <v>6</v>
      </c>
      <c r="CK26" s="15">
        <f t="shared" si="12"/>
        <v>0</v>
      </c>
      <c r="CL26" s="15">
        <f t="shared" si="12"/>
        <v>3</v>
      </c>
      <c r="CM26" s="15">
        <f t="shared" si="12"/>
        <v>1</v>
      </c>
      <c r="CN26" s="15">
        <f t="shared" si="12"/>
        <v>1</v>
      </c>
      <c r="CO26" s="15">
        <f t="shared" si="12"/>
        <v>212</v>
      </c>
      <c r="CP26" s="15">
        <f t="shared" si="12"/>
        <v>2</v>
      </c>
      <c r="CQ26" s="15">
        <f t="shared" si="12"/>
        <v>7</v>
      </c>
      <c r="CR26" s="15">
        <f t="shared" si="12"/>
        <v>0</v>
      </c>
      <c r="CS26" s="15">
        <f t="shared" si="12"/>
        <v>0</v>
      </c>
      <c r="CT26" s="15">
        <f t="shared" si="12"/>
        <v>0</v>
      </c>
    </row>
    <row r="27" spans="1:98" x14ac:dyDescent="0.25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98" ht="20.25" x14ac:dyDescent="0.25"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98" ht="20.25" x14ac:dyDescent="0.25"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</sheetData>
  <mergeCells count="148">
    <mergeCell ref="AB9:BE9"/>
    <mergeCell ref="CC9:CT9"/>
    <mergeCell ref="CC13:CC19"/>
    <mergeCell ref="CD16:CD19"/>
    <mergeCell ref="CE16:CE19"/>
    <mergeCell ref="CF18:CF19"/>
    <mergeCell ref="CG18:CG19"/>
    <mergeCell ref="CH18:CH19"/>
    <mergeCell ref="CI18:CI19"/>
    <mergeCell ref="CJ18:CJ19"/>
    <mergeCell ref="CK18:CK19"/>
    <mergeCell ref="CL18:CL19"/>
    <mergeCell ref="CM18:CM19"/>
    <mergeCell ref="CN18:CN19"/>
    <mergeCell ref="CC10:CT12"/>
    <mergeCell ref="CF16:CN17"/>
    <mergeCell ref="CB18:CB19"/>
    <mergeCell ref="BF10:CB10"/>
    <mergeCell ref="BF11:CB11"/>
    <mergeCell ref="BF12:BG17"/>
    <mergeCell ref="BH12:CB12"/>
    <mergeCell ref="BH13:BP13"/>
    <mergeCell ref="BQ13:CB13"/>
    <mergeCell ref="BH14:BJ17"/>
    <mergeCell ref="G6:L6"/>
    <mergeCell ref="G7:L7"/>
    <mergeCell ref="D9:S9"/>
    <mergeCell ref="T9:AA9"/>
    <mergeCell ref="T11:AA11"/>
    <mergeCell ref="K12:S12"/>
    <mergeCell ref="E11:S11"/>
    <mergeCell ref="E10:S10"/>
    <mergeCell ref="T10:AA10"/>
    <mergeCell ref="D10:D19"/>
    <mergeCell ref="J13:J19"/>
    <mergeCell ref="K15:K19"/>
    <mergeCell ref="L15:L19"/>
    <mergeCell ref="H13:H19"/>
    <mergeCell ref="I13:I19"/>
    <mergeCell ref="T18:T19"/>
    <mergeCell ref="V18:V19"/>
    <mergeCell ref="X18:X19"/>
    <mergeCell ref="CS16:CS19"/>
    <mergeCell ref="CT16:CT19"/>
    <mergeCell ref="K13:S14"/>
    <mergeCell ref="M15:M19"/>
    <mergeCell ref="N15:N19"/>
    <mergeCell ref="O15:O19"/>
    <mergeCell ref="P15:P19"/>
    <mergeCell ref="Q15:Q19"/>
    <mergeCell ref="R15:R19"/>
    <mergeCell ref="S15:S19"/>
    <mergeCell ref="AV14:AW17"/>
    <mergeCell ref="CP16:CP19"/>
    <mergeCell ref="CQ16:CQ19"/>
    <mergeCell ref="CR16:CR19"/>
    <mergeCell ref="CD13:CT13"/>
    <mergeCell ref="CD14:CN15"/>
    <mergeCell ref="CO14:CQ15"/>
    <mergeCell ref="CR14:CT15"/>
    <mergeCell ref="Z18:Z19"/>
    <mergeCell ref="V13:W17"/>
    <mergeCell ref="X13:Y17"/>
    <mergeCell ref="Z13:AA17"/>
    <mergeCell ref="T13:U17"/>
    <mergeCell ref="CO16:CO19"/>
    <mergeCell ref="A9:A19"/>
    <mergeCell ref="BF9:CB9"/>
    <mergeCell ref="AB10:BE10"/>
    <mergeCell ref="AB11:BE11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R14:BU17"/>
    <mergeCell ref="BV14:BW17"/>
    <mergeCell ref="BX14:CB17"/>
    <mergeCell ref="AK14:AL17"/>
    <mergeCell ref="AH14:AJ17"/>
    <mergeCell ref="AM14:AP17"/>
    <mergeCell ref="AX18:AX19"/>
    <mergeCell ref="AY18:AY19"/>
    <mergeCell ref="C9:C19"/>
    <mergeCell ref="BX18:BX19"/>
    <mergeCell ref="BY18:BY19"/>
    <mergeCell ref="BZ18:BZ19"/>
    <mergeCell ref="AV18:AV19"/>
    <mergeCell ref="AW18:AW19"/>
    <mergeCell ref="BC12:BD18"/>
    <mergeCell ref="CA18:CA19"/>
    <mergeCell ref="AZ18:AZ19"/>
    <mergeCell ref="BA18:BA19"/>
    <mergeCell ref="BE12:BE18"/>
    <mergeCell ref="BB18:BB19"/>
    <mergeCell ref="BK14:BL17"/>
    <mergeCell ref="BM14:BP17"/>
    <mergeCell ref="BQ14:BQ19"/>
    <mergeCell ref="BR18:BR19"/>
    <mergeCell ref="BS18:BS19"/>
    <mergeCell ref="BT18:BT19"/>
    <mergeCell ref="BU18:BU19"/>
    <mergeCell ref="BV18:BV19"/>
    <mergeCell ref="BW18:BW19"/>
    <mergeCell ref="AH12:BB12"/>
    <mergeCell ref="AN18:AN19"/>
    <mergeCell ref="AO18:AO19"/>
    <mergeCell ref="AP18:AP19"/>
    <mergeCell ref="AQ14:AQ19"/>
    <mergeCell ref="AR18:AR19"/>
    <mergeCell ref="AI18:AI19"/>
    <mergeCell ref="AJ18:AJ19"/>
    <mergeCell ref="AK18:AK19"/>
    <mergeCell ref="AL18:AL19"/>
    <mergeCell ref="AM18:AM19"/>
    <mergeCell ref="AQ13:BB13"/>
    <mergeCell ref="AR14:AU17"/>
    <mergeCell ref="AX14:BB17"/>
    <mergeCell ref="AH18:AH19"/>
    <mergeCell ref="AH13:AP13"/>
    <mergeCell ref="AS18:AS19"/>
    <mergeCell ref="AT18:AT19"/>
    <mergeCell ref="AU18:AU19"/>
    <mergeCell ref="K1:S1"/>
    <mergeCell ref="K2:S2"/>
    <mergeCell ref="K3:S3"/>
    <mergeCell ref="V1:AA1"/>
    <mergeCell ref="V2:AA2"/>
    <mergeCell ref="V3:AA3"/>
    <mergeCell ref="B5:Z5"/>
    <mergeCell ref="AD18:AD19"/>
    <mergeCell ref="AC18:AC19"/>
    <mergeCell ref="AB18:AB19"/>
    <mergeCell ref="AB12:AG17"/>
    <mergeCell ref="AE18:AG18"/>
    <mergeCell ref="B9:B19"/>
    <mergeCell ref="E12:G12"/>
    <mergeCell ref="H12:J12"/>
    <mergeCell ref="T12:AA12"/>
    <mergeCell ref="E13:E19"/>
    <mergeCell ref="F13:F19"/>
    <mergeCell ref="G13:G19"/>
  </mergeCells>
  <printOptions horizontalCentered="1"/>
  <pageMargins left="0.23622047244094491" right="0.23622047244094491" top="0.15748031496062992" bottom="0.15748031496062992" header="0" footer="0"/>
  <pageSetup paperSize="9" scale="28" orientation="landscape" r:id="rId1"/>
  <headerFooter differentFirst="1">
    <oddHeader>&amp;C&amp;P</oddHeader>
  </headerFooter>
  <colBreaks count="3" manualBreakCount="3">
    <brk id="27" max="25" man="1"/>
    <brk id="56" max="25" man="1"/>
    <brk id="8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2020-06-09T07:17:27Z</dcterms:modified>
</cp:coreProperties>
</file>